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https://universitatdevalencia-my.sharepoint.com/personal/irene_ferrando_uv_es/Documents/INVESTIGACION/2024_FermiChatGPT/Paper I Chat GPT/IJMEST/Análisis Uso ChatGPT P5 y P6/"/>
    </mc:Choice>
  </mc:AlternateContent>
  <xr:revisionPtr revIDLastSave="1" documentId="11_5E2EE68878D2871EC3C107958C23B35EBEF6E041" xr6:coauthVersionLast="47" xr6:coauthVersionMax="47" xr10:uidLastSave="{6891855A-AE07-4661-883C-CDC0DA805E0E}"/>
  <bookViews>
    <workbookView xWindow="-120" yWindow="-120" windowWidth="29040" windowHeight="15840" xr2:uid="{00000000-000D-0000-FFFF-FFFF00000000}"/>
  </bookViews>
  <sheets>
    <sheet name="Hoja1" sheetId="1" r:id="rId1"/>
    <sheet name="Kappa Cohen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9" i="1" l="1"/>
  <c r="P60" i="1"/>
  <c r="P58" i="1"/>
  <c r="K57" i="1"/>
  <c r="K58" i="1" s="1"/>
  <c r="C57" i="1"/>
  <c r="C58" i="1" s="1"/>
  <c r="D57" i="1"/>
  <c r="D58" i="1" s="1"/>
  <c r="E57" i="1"/>
  <c r="E58" i="1" s="1"/>
  <c r="F57" i="1"/>
  <c r="F58" i="1" s="1"/>
  <c r="G57" i="1"/>
  <c r="G58" i="1" s="1"/>
  <c r="H57" i="1"/>
  <c r="H58" i="1" s="1"/>
  <c r="I57" i="1"/>
  <c r="I58" i="1" s="1"/>
  <c r="L57" i="1"/>
  <c r="L58" i="1" s="1"/>
  <c r="J57" i="1"/>
  <c r="J58" i="1" s="1"/>
  <c r="B57" i="1"/>
  <c r="B58" i="1" s="1"/>
</calcChain>
</file>

<file path=xl/sharedStrings.xml><?xml version="1.0" encoding="utf-8"?>
<sst xmlns="http://schemas.openxmlformats.org/spreadsheetml/2006/main" count="141" uniqueCount="138">
  <si>
    <t>Código</t>
  </si>
  <si>
    <t>1.1.Comprensión</t>
  </si>
  <si>
    <t>1.2.1.Dimensiones</t>
  </si>
  <si>
    <t>1.2.2.Densidad</t>
  </si>
  <si>
    <t>1.2.3.Complejidad</t>
  </si>
  <si>
    <t>1.3.Cálculos</t>
  </si>
  <si>
    <t>1.4.Feedback</t>
  </si>
  <si>
    <t>2.1.Zero</t>
  </si>
  <si>
    <t>2.2.Few</t>
  </si>
  <si>
    <t>2.3.Cadena</t>
  </si>
  <si>
    <t>2.4.Salida</t>
  </si>
  <si>
    <t>Reformulan</t>
  </si>
  <si>
    <t>LMG3K01</t>
  </si>
  <si>
    <t>cuantos clientes caben entonces en el area al que tienen acceso [los clientes]? pero esto lo hace para validar pues es la ultima pregunta, pero en el cuestionario pone el dato de la IA!!!</t>
  </si>
  <si>
    <t>AGL3K02</t>
  </si>
  <si>
    <t>cuanta gente crees que puede entrar en un centro comercial en su máxima afluencia?</t>
  </si>
  <si>
    <t>ATS3K03</t>
  </si>
  <si>
    <t>construye su propio modelo</t>
  </si>
  <si>
    <t>JMV3K04</t>
  </si>
  <si>
    <t>cuanto ocupa un carro</t>
  </si>
  <si>
    <t>RCB3K05</t>
  </si>
  <si>
    <t>cuanta gente cabe en el IKEA de Alfafar a las 7 de la tarde? Pide hacerlo de una manera aproximada, después redifine la pregunta...utiliza una densidad propia</t>
  </si>
  <si>
    <t>AZH3K06</t>
  </si>
  <si>
    <t>sabiendo que el área del IKEA es de 80 mil m2, cuanta gente...?</t>
  </si>
  <si>
    <t>AMS3K07</t>
  </si>
  <si>
    <t>AMP3K08</t>
  </si>
  <si>
    <t>resuelvelo con operaciones matemáticas...Salida</t>
  </si>
  <si>
    <t>ASG3K09</t>
  </si>
  <si>
    <t>suponiendo que son 30000m2, cuantas perosnas pueden entrar a la vez?</t>
  </si>
  <si>
    <t>AFM3K10</t>
  </si>
  <si>
    <t>pide tener en cuenta todos los muebles de IKEA...Refinar??</t>
  </si>
  <si>
    <t>DCB3K11</t>
  </si>
  <si>
    <t>pide redefinir la densidad que le aporta CHATGPT para resolver el problema...esto creo que tiene que ver refinar la pregunta???</t>
  </si>
  <si>
    <t>DJG3K12</t>
  </si>
  <si>
    <t>dame un baremo aproximado de cuantas personas cabrían...?</t>
  </si>
  <si>
    <t>EMG3K13</t>
  </si>
  <si>
    <t>para redefiniendo las preguntas para que incluya nueva densidad, espacio ocupado por muebles, etc... Especificando paso a paso. Muy Bueno</t>
  </si>
  <si>
    <t>JMM3K14</t>
  </si>
  <si>
    <t>realiza el problema con los datos que has generado...salida??</t>
  </si>
  <si>
    <t>LGF3K15</t>
  </si>
  <si>
    <t>DMC3K16</t>
  </si>
  <si>
    <t>le dice si 5 m2 por cliente es demasiado, feedback???</t>
  </si>
  <si>
    <t>PRH3K17</t>
  </si>
  <si>
    <t>RSH3K18</t>
  </si>
  <si>
    <t>ABM3K19</t>
  </si>
  <si>
    <t>JAP3K20</t>
  </si>
  <si>
    <t>Pregunta directa</t>
  </si>
  <si>
    <t>AVM3K21</t>
  </si>
  <si>
    <t>pide un número aproximado de personas considerando todo eso...en un IKEA cualquiera</t>
  </si>
  <si>
    <t>CSG3K23</t>
  </si>
  <si>
    <t>Pregunta  directa pero después construye su modelo</t>
  </si>
  <si>
    <t>ECG3K24</t>
  </si>
  <si>
    <t>utiliza cuanto ocupa una persona del P5</t>
  </si>
  <si>
    <t>ESC3K25</t>
  </si>
  <si>
    <t>pregunta directa y después hace preguntas sobre el modelo</t>
  </si>
  <si>
    <t>HSS3K26</t>
  </si>
  <si>
    <t>sabiendo esta información, cuanta gente cabría? pide redefinir el calculo diciendo que no cabrían más de una persona en un m2...</t>
  </si>
  <si>
    <t>AIB3K27</t>
  </si>
  <si>
    <t>cuanta gente crees que puede caber en el IKEA? despues pide por el área</t>
  </si>
  <si>
    <t>LLA3K28</t>
  </si>
  <si>
    <t>DVV3K30</t>
  </si>
  <si>
    <t>EAG3K31</t>
  </si>
  <si>
    <t>cuanta gente crees que puede caber en el IKEA...? Necesito una cantidad, Salida??</t>
  </si>
  <si>
    <t>NDS3K32</t>
  </si>
  <si>
    <t>resuelve este problema... puedes calcularlo aproximadamente, con una cifras? Salida??</t>
  </si>
  <si>
    <t>BC3K33</t>
  </si>
  <si>
    <t>cuantos clientes caben en la tienda IKEA de Alfafar? repregunta...cuantos clientes al dia visitan IKEA? Al final no responde y pone su estimación</t>
  </si>
  <si>
    <t>LMC3K34</t>
  </si>
  <si>
    <t>pregunta por el aforo máximo, pero como no respnde pone su propio modelo en el cuestionario</t>
  </si>
  <si>
    <t>ABV3K35</t>
  </si>
  <si>
    <t>cuanta gente puede caber en el IKEA...?</t>
  </si>
  <si>
    <t>AG3K36</t>
  </si>
  <si>
    <t xml:space="preserve">como se calcula la capacidad máxima de una tienda? </t>
  </si>
  <si>
    <t>AL3K37</t>
  </si>
  <si>
    <t>cuantas personas pueden caber...? pregunta por porcentaje de superficie para zona de venta de productos, y después que calcule...hace su propio modelo</t>
  </si>
  <si>
    <t>CMH3K38</t>
  </si>
  <si>
    <t>debes tener en cuenta todo lo mencionado anteriormente, coge un modelo de establecimiento y réstale los muebles y las zonas reservadas para los trabajadores...</t>
  </si>
  <si>
    <t>AL3K39</t>
  </si>
  <si>
    <t>cuanta gente crees que puede caber...?no da respusta así que construye su propio modelo</t>
  </si>
  <si>
    <t>CZ3K40</t>
  </si>
  <si>
    <t>Igual que anterior, construye su modelo</t>
  </si>
  <si>
    <t>LGG3K41</t>
  </si>
  <si>
    <t>actua como un experto y pega la pregunta</t>
  </si>
  <si>
    <t>MC3K42</t>
  </si>
  <si>
    <t>cuantas personas pueden haber...un sábado o un domingo por la tarde en IKEA? cuantas personas caben en un área de 81000 m2...?</t>
  </si>
  <si>
    <t>TRG3K43</t>
  </si>
  <si>
    <t>numera cada paso que has realizado...cadena!!!</t>
  </si>
  <si>
    <t>GCC3H01</t>
  </si>
  <si>
    <t>Explica paso a paso como lo resolverías</t>
  </si>
  <si>
    <t>NCP3H04</t>
  </si>
  <si>
    <t>cual es el máximo de personas que caben en IKEA? pero no da respuesta y utiliza su propio modelo</t>
  </si>
  <si>
    <t>ALL3H05</t>
  </si>
  <si>
    <t>CCF3H08</t>
  </si>
  <si>
    <t>que aspectos hay que tener en cuenta para calcular la cantidad de gente...? y después, que operaciones matemáticas podríamos utilizar...?</t>
  </si>
  <si>
    <t>DLL3H09</t>
  </si>
  <si>
    <t>como lo resolverías paso a paso, después, no se podría multiplicar el área disponible por el número de personas que caben en un m2. Detecta error en la IA!!!!</t>
  </si>
  <si>
    <t>JCS3H10</t>
  </si>
  <si>
    <t>con todos los datos que tenemos, quiero que me digas cuantas personas pueden caber...? como se mide el aforo? (comprensión) aplica estos datos para...(Refinar)</t>
  </si>
  <si>
    <t>MDF3H11</t>
  </si>
  <si>
    <t>dimelo aproximadamente, Salida?? como solo le da la medida del IKEA, crea su propio modelo</t>
  </si>
  <si>
    <t>RAF3H12</t>
  </si>
  <si>
    <t>pide en un caso hipotético</t>
  </si>
  <si>
    <t>AFG3H14</t>
  </si>
  <si>
    <t>cuanta gente puede caber en el IKEA? pero no responde y monta su modelo</t>
  </si>
  <si>
    <t>LGN3H16</t>
  </si>
  <si>
    <t>como se podría calcular? que operación matemática se debería hacer...? parece que quiere números, Salida!!</t>
  </si>
  <si>
    <t>NCF3H18</t>
  </si>
  <si>
    <t>PSN3H20</t>
  </si>
  <si>
    <t>CB3H22</t>
  </si>
  <si>
    <t>pide Resolución matemática, entiendo que eso es Cadena!!, pero después pide que refine preguntando Y si cada persona tiene su carrito de compras?</t>
  </si>
  <si>
    <t>TOTALES</t>
  </si>
  <si>
    <t>Uso</t>
  </si>
  <si>
    <t>Totales</t>
  </si>
  <si>
    <t>%</t>
  </si>
  <si>
    <t>Soporte</t>
  </si>
  <si>
    <t>Asistente</t>
  </si>
  <si>
    <t>1.1. Comprensión del problema: por ejemplo, que datos se tienen que tener en cuenta para calcular el aforo máximo de una tienda?</t>
  </si>
  <si>
    <t>Experto</t>
  </si>
  <si>
    <t>1.2. Construcción del modelo</t>
  </si>
  <si>
    <t>1.2.1. Dimensiones del espacio: Área de un campo de fútbol? cuanto mide el IKEA de Alfafar?</t>
  </si>
  <si>
    <t>1.2.2. Densidad: Cuanto ocupa una persona/cuantas personas caben en un m2?</t>
  </si>
  <si>
    <t>1.2.3. Factores de complejidad: Cuanto ocupa el escenario de un artista famoso? Cual es el área de exposición del IKEA?</t>
  </si>
  <si>
    <t>1.3. Uso de las matemáticas/Cálculos</t>
  </si>
  <si>
    <t>1.4. Revisión del modelo/Feedback: Consideras que 420 personas caben en la pista de un campo de fútbol si hay un concierto?</t>
  </si>
  <si>
    <t>2.1. Pregunta directa (Zero shot)</t>
  </si>
  <si>
    <t>Copian y pegan la pregunta del P5, pregunta directa: cuanta gente cabe en el IKEA de Alfafar?</t>
  </si>
  <si>
    <t>2.2. Pregunta cuasidirecta (Few shot)</t>
  </si>
  <si>
    <t>Hace preguntas previas, después directa: Cuanta gente caben en 7140 m2?; o, Si tiene 80000m2 cuantas personas caben?</t>
  </si>
  <si>
    <t>Introduce elementos (como factores de complejidad) o modificaciones (a la densidad) en el modelo utilizado por CHATGPT para ir refinando la pregunta (que puede ser directa o cuasiderecta): cuanta gente cabe de pie en una superficie de 105 m por 68 m?, después refina, hazlo suponiendo que cada persona ocupa 1 m2; o, cuántas personas caben de pie en 5640 m2? después refina, suponiendo que se ocupa 1,5m2 por persona</t>
  </si>
  <si>
    <t>2.3. Cadena de pensamiento</t>
  </si>
  <si>
    <t>Se pide a la IA que detalle/explique su resolución, por ejemplo, que enumere los pasos</t>
  </si>
  <si>
    <t>2.4. Formato de Salida</t>
  </si>
  <si>
    <t>Se especifica formato de salida de la respuesta, en nuestro caso, se pide que sea de tipo numérico</t>
  </si>
  <si>
    <t>Repite la pregunta, con o sin ligeros cambios semánticos: cuanto espacio ocupa IKEA de Alfafar? y, cuanto mide un IKEA en España?; o, cuales son las dimensiones del IKEA de Alfafar? y, cuales son las dimensiones estándar de un IKEA?</t>
  </si>
  <si>
    <t>1.3. Chain</t>
  </si>
  <si>
    <t>1.1. Zero</t>
  </si>
  <si>
    <t>1.4. Outpout</t>
  </si>
  <si>
    <t>1.2. Few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</si>
</sst>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000000"/>
      <name val="Calibri"/>
    </font>
    <font>
      <sz val="11"/>
      <color rgb="FFFF0000"/>
      <name val="Aptos Narrow"/>
    </font>
    <font>
      <sz val="11"/>
      <color theme="9" tint="-0.249977111117893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quotePrefix="1"/>
    <xf numFmtId="0" fontId="4" fillId="0" borderId="0" xfId="0" applyFont="1"/>
    <xf numFmtId="0" fontId="3" fillId="2" borderId="0" xfId="0" applyFont="1" applyFill="1"/>
    <xf numFmtId="2" fontId="0" fillId="0" borderId="0" xfId="0" applyNumberFormat="1"/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2" fontId="7" fillId="0" borderId="0" xfId="0" applyNumberFormat="1" applyFont="1"/>
    <xf numFmtId="164" fontId="0" fillId="0" borderId="0" xfId="0" applyNumberForma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28223</xdr:colOff>
      <xdr:row>28</xdr:row>
      <xdr:rowOff>14112</xdr:rowOff>
    </xdr:from>
    <xdr:to>
      <xdr:col>3</xdr:col>
      <xdr:colOff>291948</xdr:colOff>
      <xdr:row>32</xdr:row>
      <xdr:rowOff>49388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23" y="4953001"/>
          <a:ext cx="2697892" cy="740831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30</xdr:row>
      <xdr:rowOff>141111</xdr:rowOff>
    </xdr:from>
    <xdr:to>
      <xdr:col>6</xdr:col>
      <xdr:colOff>381001</xdr:colOff>
      <xdr:row>35</xdr:row>
      <xdr:rowOff>32201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4168" y="5432778"/>
          <a:ext cx="2815166" cy="773034"/>
        </a:xfrm>
        <a:prstGeom prst="rect">
          <a:avLst/>
        </a:prstGeom>
      </xdr:spPr>
    </xdr:pic>
    <xdr:clientData/>
  </xdr:twoCellAnchor>
  <xdr:twoCellAnchor editAs="oneCell">
    <xdr:from>
      <xdr:col>5</xdr:col>
      <xdr:colOff>409223</xdr:colOff>
      <xdr:row>27</xdr:row>
      <xdr:rowOff>1</xdr:rowOff>
    </xdr:from>
    <xdr:to>
      <xdr:col>9</xdr:col>
      <xdr:colOff>51858</xdr:colOff>
      <xdr:row>31</xdr:row>
      <xdr:rowOff>87531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66167" y="4762501"/>
          <a:ext cx="2888191" cy="793086"/>
        </a:xfrm>
        <a:prstGeom prst="rect">
          <a:avLst/>
        </a:prstGeom>
      </xdr:spPr>
    </xdr:pic>
    <xdr:clientData/>
  </xdr:twoCellAnchor>
  <xdr:twoCellAnchor editAs="oneCell">
    <xdr:from>
      <xdr:col>9</xdr:col>
      <xdr:colOff>373945</xdr:colOff>
      <xdr:row>28</xdr:row>
      <xdr:rowOff>112889</xdr:rowOff>
    </xdr:from>
    <xdr:to>
      <xdr:col>13</xdr:col>
      <xdr:colOff>277636</xdr:colOff>
      <xdr:row>33</xdr:row>
      <xdr:rowOff>95716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76445" y="5051778"/>
          <a:ext cx="3149247" cy="864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topLeftCell="A16" workbookViewId="0">
      <selection activeCell="A16" sqref="A1:A1048576"/>
    </sheetView>
  </sheetViews>
  <sheetFormatPr baseColWidth="10" defaultColWidth="9" defaultRowHeight="14.25"/>
  <cols>
    <col min="8" max="11" width="9" style="11"/>
    <col min="12" max="12" width="9" style="9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9" t="s">
        <v>11</v>
      </c>
    </row>
    <row r="2" spans="1:13">
      <c r="A2" t="s">
        <v>12</v>
      </c>
      <c r="B2">
        <v>0</v>
      </c>
      <c r="C2">
        <v>1</v>
      </c>
      <c r="D2">
        <v>0</v>
      </c>
      <c r="E2">
        <v>1</v>
      </c>
      <c r="F2">
        <v>1</v>
      </c>
      <c r="G2">
        <v>0</v>
      </c>
      <c r="H2" s="11">
        <v>0</v>
      </c>
      <c r="I2" s="11">
        <v>1</v>
      </c>
      <c r="J2" s="11">
        <v>0</v>
      </c>
      <c r="K2" s="11">
        <v>0</v>
      </c>
      <c r="L2" s="9">
        <v>0</v>
      </c>
      <c r="M2" s="2" t="s">
        <v>13</v>
      </c>
    </row>
    <row r="3" spans="1:13" ht="15">
      <c r="A3" t="s">
        <v>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 s="11">
        <v>1</v>
      </c>
      <c r="I3" s="11">
        <v>0</v>
      </c>
      <c r="J3" s="11">
        <v>0</v>
      </c>
      <c r="K3" s="11">
        <v>0</v>
      </c>
      <c r="L3" s="9">
        <v>0</v>
      </c>
      <c r="M3" s="5" t="s">
        <v>15</v>
      </c>
    </row>
    <row r="4" spans="1:13">
      <c r="A4" t="s">
        <v>16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 s="11">
        <v>0</v>
      </c>
      <c r="I4" s="11">
        <v>1</v>
      </c>
      <c r="J4" s="11">
        <v>0</v>
      </c>
      <c r="K4" s="11">
        <v>0</v>
      </c>
      <c r="L4" s="9">
        <v>1</v>
      </c>
      <c r="M4" t="s">
        <v>17</v>
      </c>
    </row>
    <row r="5" spans="1:13">
      <c r="A5" t="s">
        <v>18</v>
      </c>
      <c r="B5">
        <v>0</v>
      </c>
      <c r="C5">
        <v>1</v>
      </c>
      <c r="D5">
        <v>0</v>
      </c>
      <c r="E5">
        <v>1</v>
      </c>
      <c r="F5">
        <v>0</v>
      </c>
      <c r="G5">
        <v>0</v>
      </c>
      <c r="H5" s="11">
        <v>0</v>
      </c>
      <c r="I5" s="11">
        <v>0</v>
      </c>
      <c r="J5" s="11">
        <v>0</v>
      </c>
      <c r="K5" s="11">
        <v>0</v>
      </c>
      <c r="L5" s="9">
        <v>0</v>
      </c>
      <c r="M5" t="s">
        <v>19</v>
      </c>
    </row>
    <row r="6" spans="1:13">
      <c r="A6" t="s">
        <v>20</v>
      </c>
      <c r="B6">
        <v>0</v>
      </c>
      <c r="C6">
        <v>1</v>
      </c>
      <c r="D6">
        <v>0</v>
      </c>
      <c r="E6">
        <v>0</v>
      </c>
      <c r="F6">
        <v>1</v>
      </c>
      <c r="G6">
        <v>0</v>
      </c>
      <c r="H6" s="11">
        <v>1</v>
      </c>
      <c r="I6" s="11">
        <v>0</v>
      </c>
      <c r="J6" s="11">
        <v>0</v>
      </c>
      <c r="K6" s="11">
        <v>0</v>
      </c>
      <c r="L6" s="9">
        <v>1</v>
      </c>
      <c r="M6" t="s">
        <v>21</v>
      </c>
    </row>
    <row r="7" spans="1:13">
      <c r="A7" t="s">
        <v>22</v>
      </c>
      <c r="B7">
        <v>0</v>
      </c>
      <c r="C7">
        <v>1</v>
      </c>
      <c r="D7">
        <v>1</v>
      </c>
      <c r="E7">
        <v>0</v>
      </c>
      <c r="F7">
        <v>0</v>
      </c>
      <c r="G7">
        <v>0</v>
      </c>
      <c r="H7" s="11">
        <v>1</v>
      </c>
      <c r="I7" s="11">
        <v>1</v>
      </c>
      <c r="J7" s="11">
        <v>0</v>
      </c>
      <c r="K7" s="11">
        <v>0</v>
      </c>
      <c r="L7" s="9">
        <v>0</v>
      </c>
      <c r="M7" t="s">
        <v>23</v>
      </c>
    </row>
    <row r="8" spans="1:13">
      <c r="A8" t="s">
        <v>24</v>
      </c>
      <c r="B8">
        <v>0</v>
      </c>
      <c r="C8">
        <v>1</v>
      </c>
      <c r="D8">
        <v>0</v>
      </c>
      <c r="E8">
        <v>0</v>
      </c>
      <c r="F8">
        <v>0</v>
      </c>
      <c r="G8">
        <v>0</v>
      </c>
      <c r="H8" s="11">
        <v>1</v>
      </c>
      <c r="I8" s="11">
        <v>1</v>
      </c>
      <c r="J8" s="11">
        <v>0</v>
      </c>
      <c r="K8" s="11">
        <v>0</v>
      </c>
      <c r="L8" s="9">
        <v>0</v>
      </c>
    </row>
    <row r="9" spans="1:13">
      <c r="A9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 s="11">
        <v>1</v>
      </c>
      <c r="I9" s="11">
        <v>0</v>
      </c>
      <c r="J9" s="11">
        <v>0</v>
      </c>
      <c r="K9" s="11">
        <v>1</v>
      </c>
      <c r="L9" s="9">
        <v>0</v>
      </c>
      <c r="M9" s="1" t="s">
        <v>26</v>
      </c>
    </row>
    <row r="10" spans="1:13">
      <c r="A10" t="s">
        <v>27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 s="11">
        <v>0</v>
      </c>
      <c r="I10" s="11">
        <v>1</v>
      </c>
      <c r="J10" s="11">
        <v>0</v>
      </c>
      <c r="K10" s="11">
        <v>0</v>
      </c>
      <c r="L10" s="9">
        <v>0</v>
      </c>
      <c r="M10" t="s">
        <v>28</v>
      </c>
    </row>
    <row r="11" spans="1:13">
      <c r="A11" t="s">
        <v>29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 s="11">
        <v>0</v>
      </c>
      <c r="I11" s="11">
        <v>1</v>
      </c>
      <c r="J11" s="11">
        <v>0</v>
      </c>
      <c r="K11" s="11">
        <v>0</v>
      </c>
      <c r="L11" s="9">
        <v>0</v>
      </c>
      <c r="M11" s="8" t="s">
        <v>30</v>
      </c>
    </row>
    <row r="12" spans="1:13">
      <c r="A12" t="s">
        <v>31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 s="11">
        <v>0</v>
      </c>
      <c r="I12" s="11">
        <v>1</v>
      </c>
      <c r="J12" s="11">
        <v>0</v>
      </c>
      <c r="K12" s="11">
        <v>0</v>
      </c>
      <c r="L12" s="9">
        <v>0</v>
      </c>
      <c r="M12" s="2" t="s">
        <v>32</v>
      </c>
    </row>
    <row r="13" spans="1:13">
      <c r="A13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 s="11">
        <v>1</v>
      </c>
      <c r="I13" s="11">
        <v>0</v>
      </c>
      <c r="J13" s="11">
        <v>0</v>
      </c>
      <c r="K13" s="11">
        <v>0</v>
      </c>
      <c r="L13" s="9">
        <v>1</v>
      </c>
      <c r="M13" t="s">
        <v>34</v>
      </c>
    </row>
    <row r="14" spans="1:13">
      <c r="A14" t="s">
        <v>35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 s="11">
        <v>1</v>
      </c>
      <c r="I14" s="11">
        <v>1</v>
      </c>
      <c r="J14" s="11">
        <v>1</v>
      </c>
      <c r="K14" s="11">
        <v>0</v>
      </c>
      <c r="L14" s="9">
        <v>0</v>
      </c>
      <c r="M14" s="2" t="s">
        <v>36</v>
      </c>
    </row>
    <row r="15" spans="1:13">
      <c r="A15" t="s">
        <v>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 s="11">
        <v>1</v>
      </c>
      <c r="I15" s="11">
        <v>0</v>
      </c>
      <c r="J15" s="11">
        <v>0</v>
      </c>
      <c r="K15" s="11">
        <v>1</v>
      </c>
      <c r="L15" s="9">
        <v>0</v>
      </c>
      <c r="M15" s="1" t="s">
        <v>38</v>
      </c>
    </row>
    <row r="16" spans="1:13">
      <c r="A16" t="s">
        <v>39</v>
      </c>
      <c r="B16">
        <v>0</v>
      </c>
      <c r="C16">
        <v>1</v>
      </c>
      <c r="D16">
        <v>1</v>
      </c>
      <c r="E16">
        <v>0</v>
      </c>
      <c r="F16">
        <v>0</v>
      </c>
      <c r="G16">
        <v>0</v>
      </c>
      <c r="H16" s="11">
        <v>0</v>
      </c>
      <c r="I16" s="11">
        <v>0</v>
      </c>
      <c r="J16" s="11">
        <v>0</v>
      </c>
      <c r="K16" s="11">
        <v>0</v>
      </c>
      <c r="L16" s="9">
        <v>0</v>
      </c>
      <c r="M16" s="2"/>
    </row>
    <row r="17" spans="1:13">
      <c r="A17" t="s">
        <v>40</v>
      </c>
      <c r="B17">
        <v>0</v>
      </c>
      <c r="C17">
        <v>0</v>
      </c>
      <c r="D17">
        <v>0</v>
      </c>
      <c r="E17">
        <v>0</v>
      </c>
      <c r="F17">
        <v>0</v>
      </c>
      <c r="G17">
        <v>1</v>
      </c>
      <c r="H17" s="11">
        <v>1</v>
      </c>
      <c r="I17" s="11">
        <v>0</v>
      </c>
      <c r="J17" s="11">
        <v>0</v>
      </c>
      <c r="K17" s="11">
        <v>0</v>
      </c>
      <c r="L17" s="9">
        <v>0</v>
      </c>
      <c r="M17" s="1" t="s">
        <v>41</v>
      </c>
    </row>
    <row r="18" spans="1:13">
      <c r="A18" t="s">
        <v>42</v>
      </c>
      <c r="B18">
        <v>0</v>
      </c>
      <c r="C18">
        <v>1</v>
      </c>
      <c r="D18">
        <v>0</v>
      </c>
      <c r="E18">
        <v>1</v>
      </c>
      <c r="F18">
        <v>1</v>
      </c>
      <c r="G18">
        <v>0</v>
      </c>
      <c r="H18" s="11">
        <v>0</v>
      </c>
      <c r="I18" s="11">
        <v>0</v>
      </c>
      <c r="J18" s="11">
        <v>0</v>
      </c>
      <c r="K18" s="11">
        <v>0</v>
      </c>
      <c r="L18" s="9">
        <v>1</v>
      </c>
    </row>
    <row r="19" spans="1:13">
      <c r="A19" t="s">
        <v>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 s="11">
        <v>1</v>
      </c>
      <c r="I19" s="11">
        <v>0</v>
      </c>
      <c r="J19" s="11">
        <v>0</v>
      </c>
      <c r="K19" s="11">
        <v>0</v>
      </c>
      <c r="L19" s="9">
        <v>0</v>
      </c>
    </row>
    <row r="20" spans="1:13">
      <c r="A20" t="s">
        <v>44</v>
      </c>
      <c r="B20">
        <v>0</v>
      </c>
      <c r="C20">
        <v>1</v>
      </c>
      <c r="D20">
        <v>1</v>
      </c>
      <c r="E20">
        <v>0</v>
      </c>
      <c r="F20">
        <v>0</v>
      </c>
      <c r="G20">
        <v>0</v>
      </c>
      <c r="H20" s="11">
        <v>0</v>
      </c>
      <c r="I20" s="11">
        <v>0</v>
      </c>
      <c r="J20" s="11">
        <v>0</v>
      </c>
      <c r="K20" s="11">
        <v>0</v>
      </c>
      <c r="L20" s="9">
        <v>0</v>
      </c>
    </row>
    <row r="21" spans="1:13">
      <c r="A21" t="s">
        <v>45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 s="11">
        <v>1</v>
      </c>
      <c r="I21" s="11">
        <v>0</v>
      </c>
      <c r="J21" s="11">
        <v>0</v>
      </c>
      <c r="K21" s="11">
        <v>0</v>
      </c>
      <c r="L21" s="9">
        <v>0</v>
      </c>
      <c r="M21" s="1" t="s">
        <v>46</v>
      </c>
    </row>
    <row r="22" spans="1:13">
      <c r="A22" t="s">
        <v>47</v>
      </c>
      <c r="B22">
        <v>1</v>
      </c>
      <c r="C22">
        <v>1</v>
      </c>
      <c r="D22">
        <v>0</v>
      </c>
      <c r="E22">
        <v>0</v>
      </c>
      <c r="F22">
        <v>0</v>
      </c>
      <c r="G22">
        <v>0</v>
      </c>
      <c r="H22" s="11">
        <v>1</v>
      </c>
      <c r="I22" s="11">
        <v>0</v>
      </c>
      <c r="J22" s="11">
        <v>0</v>
      </c>
      <c r="K22" s="11">
        <v>0</v>
      </c>
      <c r="L22" s="9">
        <v>1</v>
      </c>
      <c r="M22" t="s">
        <v>48</v>
      </c>
    </row>
    <row r="23" spans="1:13">
      <c r="A23" t="s">
        <v>49</v>
      </c>
      <c r="B23">
        <v>0</v>
      </c>
      <c r="C23">
        <v>1</v>
      </c>
      <c r="D23">
        <v>0</v>
      </c>
      <c r="E23">
        <v>0</v>
      </c>
      <c r="F23">
        <v>0</v>
      </c>
      <c r="G23">
        <v>0</v>
      </c>
      <c r="H23" s="11">
        <v>1</v>
      </c>
      <c r="I23" s="11">
        <v>0</v>
      </c>
      <c r="J23" s="11">
        <v>0</v>
      </c>
      <c r="K23" s="11">
        <v>0</v>
      </c>
      <c r="L23" s="9">
        <v>0</v>
      </c>
      <c r="M23" t="s">
        <v>50</v>
      </c>
    </row>
    <row r="24" spans="1:13">
      <c r="A24" t="s">
        <v>51</v>
      </c>
      <c r="B24">
        <v>0</v>
      </c>
      <c r="C24">
        <v>1</v>
      </c>
      <c r="D24">
        <v>0</v>
      </c>
      <c r="E24">
        <v>0</v>
      </c>
      <c r="F24">
        <v>0</v>
      </c>
      <c r="G24">
        <v>0</v>
      </c>
      <c r="H24" s="11">
        <v>0</v>
      </c>
      <c r="I24" s="11">
        <v>0</v>
      </c>
      <c r="J24" s="11">
        <v>0</v>
      </c>
      <c r="K24" s="11">
        <v>0</v>
      </c>
      <c r="L24" s="9">
        <v>0</v>
      </c>
      <c r="M24" t="s">
        <v>52</v>
      </c>
    </row>
    <row r="25" spans="1:13">
      <c r="A25" t="s">
        <v>53</v>
      </c>
      <c r="B25">
        <v>0</v>
      </c>
      <c r="C25">
        <v>1</v>
      </c>
      <c r="D25">
        <v>1</v>
      </c>
      <c r="E25">
        <v>0</v>
      </c>
      <c r="F25">
        <v>1</v>
      </c>
      <c r="G25">
        <v>0</v>
      </c>
      <c r="H25" s="11">
        <v>1</v>
      </c>
      <c r="I25" s="11">
        <v>0</v>
      </c>
      <c r="J25" s="11">
        <v>0</v>
      </c>
      <c r="K25" s="11">
        <v>0</v>
      </c>
      <c r="L25" s="9">
        <v>0</v>
      </c>
      <c r="M25" t="s">
        <v>54</v>
      </c>
    </row>
    <row r="26" spans="1:13">
      <c r="A26" t="s">
        <v>55</v>
      </c>
      <c r="B26">
        <v>0</v>
      </c>
      <c r="C26">
        <v>1</v>
      </c>
      <c r="D26">
        <v>1</v>
      </c>
      <c r="E26">
        <v>0</v>
      </c>
      <c r="F26">
        <v>0</v>
      </c>
      <c r="G26">
        <v>0</v>
      </c>
      <c r="H26" s="11">
        <v>1</v>
      </c>
      <c r="I26" s="11">
        <v>1</v>
      </c>
      <c r="J26" s="11">
        <v>0</v>
      </c>
      <c r="K26" s="11">
        <v>0</v>
      </c>
      <c r="L26" s="9">
        <v>1</v>
      </c>
      <c r="M26" s="2" t="s">
        <v>56</v>
      </c>
    </row>
    <row r="27" spans="1:13">
      <c r="A27" t="s">
        <v>57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 s="11">
        <v>1</v>
      </c>
      <c r="I27" s="11">
        <v>0</v>
      </c>
      <c r="J27" s="11">
        <v>0</v>
      </c>
      <c r="K27" s="11">
        <v>0</v>
      </c>
      <c r="L27" s="9">
        <v>0</v>
      </c>
      <c r="M27" s="1" t="s">
        <v>58</v>
      </c>
    </row>
    <row r="28" spans="1:13">
      <c r="A28" t="s">
        <v>59</v>
      </c>
      <c r="B28" s="4">
        <v>0</v>
      </c>
      <c r="C28" s="4">
        <v>0</v>
      </c>
      <c r="D28" s="4">
        <v>0</v>
      </c>
      <c r="E28">
        <v>0</v>
      </c>
      <c r="F28">
        <v>0</v>
      </c>
      <c r="G28">
        <v>0</v>
      </c>
      <c r="H28" s="11">
        <v>1</v>
      </c>
      <c r="I28" s="11">
        <v>0</v>
      </c>
      <c r="J28" s="11">
        <v>0</v>
      </c>
      <c r="K28" s="11">
        <v>0</v>
      </c>
      <c r="L28" s="9">
        <v>0</v>
      </c>
      <c r="M28" t="s">
        <v>46</v>
      </c>
    </row>
    <row r="29" spans="1:13">
      <c r="A29" t="s">
        <v>60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 s="11">
        <v>1</v>
      </c>
      <c r="I29" s="11">
        <v>0</v>
      </c>
      <c r="J29" s="11">
        <v>0</v>
      </c>
      <c r="K29" s="11">
        <v>0</v>
      </c>
      <c r="L29" s="9">
        <v>1</v>
      </c>
    </row>
    <row r="30" spans="1:13">
      <c r="A30" t="s">
        <v>61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 s="11">
        <v>1</v>
      </c>
      <c r="I30" s="11">
        <v>0</v>
      </c>
      <c r="J30" s="11">
        <v>0</v>
      </c>
      <c r="K30" s="11">
        <v>1</v>
      </c>
      <c r="L30" s="9">
        <v>1</v>
      </c>
      <c r="M30" s="3" t="s">
        <v>62</v>
      </c>
    </row>
    <row r="31" spans="1:13">
      <c r="A31" t="s">
        <v>63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 s="11">
        <v>1</v>
      </c>
      <c r="I31" s="11">
        <v>0</v>
      </c>
      <c r="J31" s="11">
        <v>0</v>
      </c>
      <c r="K31" s="11">
        <v>1</v>
      </c>
      <c r="L31" s="9">
        <v>1</v>
      </c>
      <c r="M31" s="1" t="s">
        <v>64</v>
      </c>
    </row>
    <row r="32" spans="1:13">
      <c r="A32" t="s">
        <v>65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 s="11">
        <v>1</v>
      </c>
      <c r="I32" s="11">
        <v>0</v>
      </c>
      <c r="J32" s="11">
        <v>0</v>
      </c>
      <c r="K32" s="11">
        <v>0</v>
      </c>
      <c r="L32" s="9">
        <v>1</v>
      </c>
      <c r="M32" t="s">
        <v>66</v>
      </c>
    </row>
    <row r="33" spans="1:13">
      <c r="A33" t="s">
        <v>67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 s="11">
        <v>1</v>
      </c>
      <c r="I33" s="11">
        <v>0</v>
      </c>
      <c r="J33" s="11">
        <v>0</v>
      </c>
      <c r="K33" s="11">
        <v>0</v>
      </c>
      <c r="L33" s="9">
        <v>0</v>
      </c>
      <c r="M33" t="s">
        <v>68</v>
      </c>
    </row>
    <row r="34" spans="1:13">
      <c r="A34" t="s">
        <v>69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 s="11">
        <v>1</v>
      </c>
      <c r="I34" s="11">
        <v>0</v>
      </c>
      <c r="J34" s="11">
        <v>0</v>
      </c>
      <c r="K34" s="11">
        <v>0</v>
      </c>
      <c r="L34" s="9">
        <v>1</v>
      </c>
      <c r="M34" t="s">
        <v>70</v>
      </c>
    </row>
    <row r="35" spans="1:13">
      <c r="A35" t="s">
        <v>71</v>
      </c>
      <c r="B35">
        <v>1</v>
      </c>
      <c r="C35">
        <v>1</v>
      </c>
      <c r="D35">
        <v>0</v>
      </c>
      <c r="E35">
        <v>0</v>
      </c>
      <c r="F35">
        <v>0</v>
      </c>
      <c r="G35">
        <v>0</v>
      </c>
      <c r="H35" s="11">
        <v>0</v>
      </c>
      <c r="I35" s="11">
        <v>0</v>
      </c>
      <c r="J35" s="11">
        <v>0</v>
      </c>
      <c r="K35" s="11">
        <v>0</v>
      </c>
      <c r="L35" s="9">
        <v>0</v>
      </c>
      <c r="M35" t="s">
        <v>72</v>
      </c>
    </row>
    <row r="36" spans="1:13">
      <c r="A36" t="s">
        <v>73</v>
      </c>
      <c r="B36">
        <v>0</v>
      </c>
      <c r="C36">
        <v>1</v>
      </c>
      <c r="D36">
        <v>0</v>
      </c>
      <c r="E36">
        <v>1</v>
      </c>
      <c r="F36">
        <v>1</v>
      </c>
      <c r="G36">
        <v>0</v>
      </c>
      <c r="H36" s="11">
        <v>1</v>
      </c>
      <c r="I36" s="11">
        <v>0</v>
      </c>
      <c r="J36" s="11">
        <v>0</v>
      </c>
      <c r="K36" s="11">
        <v>0</v>
      </c>
      <c r="L36" s="9">
        <v>0</v>
      </c>
      <c r="M36" t="s">
        <v>74</v>
      </c>
    </row>
    <row r="37" spans="1:13">
      <c r="A37" t="s">
        <v>75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 s="11">
        <v>1</v>
      </c>
      <c r="I37" s="11">
        <v>1</v>
      </c>
      <c r="J37" s="11">
        <v>0</v>
      </c>
      <c r="K37" s="11">
        <v>0</v>
      </c>
      <c r="L37" s="9">
        <v>0</v>
      </c>
      <c r="M37" s="2" t="s">
        <v>76</v>
      </c>
    </row>
    <row r="38" spans="1:13">
      <c r="A38" t="s">
        <v>77</v>
      </c>
      <c r="B38">
        <v>0</v>
      </c>
      <c r="C38">
        <v>1</v>
      </c>
      <c r="D38">
        <v>0</v>
      </c>
      <c r="E38">
        <v>0</v>
      </c>
      <c r="F38">
        <v>0</v>
      </c>
      <c r="G38">
        <v>0</v>
      </c>
      <c r="H38" s="11">
        <v>1</v>
      </c>
      <c r="I38" s="11">
        <v>0</v>
      </c>
      <c r="J38" s="11">
        <v>0</v>
      </c>
      <c r="K38" s="11">
        <v>0</v>
      </c>
      <c r="L38" s="9">
        <v>0</v>
      </c>
      <c r="M38" t="s">
        <v>78</v>
      </c>
    </row>
    <row r="39" spans="1:13">
      <c r="A39" t="s">
        <v>79</v>
      </c>
      <c r="B39">
        <v>0</v>
      </c>
      <c r="C39">
        <v>1</v>
      </c>
      <c r="D39">
        <v>0</v>
      </c>
      <c r="E39">
        <v>0</v>
      </c>
      <c r="F39">
        <v>0</v>
      </c>
      <c r="G39">
        <v>0</v>
      </c>
      <c r="H39" s="11">
        <v>1</v>
      </c>
      <c r="I39" s="11">
        <v>0</v>
      </c>
      <c r="J39" s="11">
        <v>0</v>
      </c>
      <c r="K39" s="11">
        <v>0</v>
      </c>
      <c r="L39" s="9">
        <v>1</v>
      </c>
      <c r="M39" t="s">
        <v>80</v>
      </c>
    </row>
    <row r="40" spans="1:13">
      <c r="A40" t="s">
        <v>81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 s="11">
        <v>1</v>
      </c>
      <c r="I40" s="11">
        <v>0</v>
      </c>
      <c r="J40" s="11">
        <v>0</v>
      </c>
      <c r="K40" s="11">
        <v>0</v>
      </c>
      <c r="L40" s="9">
        <v>0</v>
      </c>
      <c r="M40" s="3" t="s">
        <v>82</v>
      </c>
    </row>
    <row r="41" spans="1:13">
      <c r="A41" t="s">
        <v>83</v>
      </c>
      <c r="B41">
        <v>0</v>
      </c>
      <c r="C41">
        <v>1</v>
      </c>
      <c r="D41">
        <v>0</v>
      </c>
      <c r="E41">
        <v>0</v>
      </c>
      <c r="F41">
        <v>0</v>
      </c>
      <c r="G41">
        <v>0</v>
      </c>
      <c r="H41" s="11">
        <v>0</v>
      </c>
      <c r="I41" s="11">
        <v>1</v>
      </c>
      <c r="J41" s="11">
        <v>0</v>
      </c>
      <c r="K41" s="11">
        <v>0</v>
      </c>
      <c r="L41" s="9">
        <v>0</v>
      </c>
      <c r="M41" t="s">
        <v>84</v>
      </c>
    </row>
    <row r="42" spans="1:13">
      <c r="A42" t="s">
        <v>85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 s="11">
        <v>1</v>
      </c>
      <c r="I42" s="11">
        <v>0</v>
      </c>
      <c r="J42" s="11">
        <v>1</v>
      </c>
      <c r="K42" s="11">
        <v>0</v>
      </c>
      <c r="L42" s="9">
        <v>0</v>
      </c>
      <c r="M42" s="1" t="s">
        <v>86</v>
      </c>
    </row>
    <row r="44" spans="1:13">
      <c r="A44" t="s">
        <v>87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 s="11">
        <v>1</v>
      </c>
      <c r="I44" s="11">
        <v>0</v>
      </c>
      <c r="J44" s="11">
        <v>1</v>
      </c>
      <c r="K44" s="11">
        <v>0</v>
      </c>
      <c r="L44" s="9">
        <v>0</v>
      </c>
      <c r="M44" t="s">
        <v>88</v>
      </c>
    </row>
    <row r="45" spans="1:13">
      <c r="A45" t="s">
        <v>89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 s="11">
        <v>1</v>
      </c>
      <c r="I45" s="11">
        <v>0</v>
      </c>
      <c r="J45" s="11">
        <v>0</v>
      </c>
      <c r="K45" s="11">
        <v>0</v>
      </c>
      <c r="L45" s="9">
        <v>1</v>
      </c>
      <c r="M45" t="s">
        <v>90</v>
      </c>
    </row>
    <row r="46" spans="1:13">
      <c r="A46" t="s">
        <v>91</v>
      </c>
      <c r="B46">
        <v>1</v>
      </c>
      <c r="C46">
        <v>1</v>
      </c>
      <c r="D46">
        <v>1</v>
      </c>
      <c r="E46">
        <v>0</v>
      </c>
      <c r="F46">
        <v>1</v>
      </c>
      <c r="G46">
        <v>0</v>
      </c>
      <c r="H46" s="11">
        <v>0</v>
      </c>
      <c r="I46" s="11">
        <v>0</v>
      </c>
      <c r="J46" s="11">
        <v>0</v>
      </c>
      <c r="K46" s="11">
        <v>0</v>
      </c>
      <c r="L46" s="9">
        <v>0</v>
      </c>
      <c r="M46" s="2"/>
    </row>
    <row r="47" spans="1:13">
      <c r="A47" t="s">
        <v>92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 s="11">
        <v>1</v>
      </c>
      <c r="I47" s="11">
        <v>0</v>
      </c>
      <c r="J47" s="11">
        <v>0</v>
      </c>
      <c r="K47" s="11">
        <v>0</v>
      </c>
      <c r="L47" s="9">
        <v>0</v>
      </c>
      <c r="M47" s="1" t="s">
        <v>93</v>
      </c>
    </row>
    <row r="48" spans="1:13">
      <c r="A48" t="s">
        <v>94</v>
      </c>
      <c r="B48">
        <v>0</v>
      </c>
      <c r="C48">
        <v>0</v>
      </c>
      <c r="D48">
        <v>0</v>
      </c>
      <c r="E48">
        <v>0</v>
      </c>
      <c r="F48">
        <v>0</v>
      </c>
      <c r="G48">
        <v>1</v>
      </c>
      <c r="H48" s="11">
        <v>1</v>
      </c>
      <c r="I48" s="11">
        <v>0</v>
      </c>
      <c r="J48" s="11">
        <v>1</v>
      </c>
      <c r="K48" s="11">
        <v>0</v>
      </c>
      <c r="L48" s="9">
        <v>0</v>
      </c>
      <c r="M48" t="s">
        <v>95</v>
      </c>
    </row>
    <row r="49" spans="1:16">
      <c r="A49" t="s">
        <v>96</v>
      </c>
      <c r="B49">
        <v>1</v>
      </c>
      <c r="C49">
        <v>1</v>
      </c>
      <c r="D49">
        <v>0</v>
      </c>
      <c r="E49">
        <v>0</v>
      </c>
      <c r="F49">
        <v>0</v>
      </c>
      <c r="G49">
        <v>0</v>
      </c>
      <c r="H49" s="11">
        <v>0</v>
      </c>
      <c r="I49" s="11">
        <v>1</v>
      </c>
      <c r="J49" s="11">
        <v>0</v>
      </c>
      <c r="K49" s="11">
        <v>0</v>
      </c>
      <c r="L49" s="9">
        <v>0</v>
      </c>
      <c r="M49" s="2" t="s">
        <v>97</v>
      </c>
    </row>
    <row r="50" spans="1:16">
      <c r="A50" t="s">
        <v>98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 s="11">
        <v>1</v>
      </c>
      <c r="I50" s="11">
        <v>0</v>
      </c>
      <c r="J50" s="11">
        <v>0</v>
      </c>
      <c r="K50" s="11">
        <v>1</v>
      </c>
      <c r="L50" s="9">
        <v>1</v>
      </c>
      <c r="M50" s="1" t="s">
        <v>99</v>
      </c>
    </row>
    <row r="51" spans="1:16">
      <c r="A51" t="s">
        <v>100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 s="11">
        <v>1</v>
      </c>
      <c r="I51" s="11">
        <v>0</v>
      </c>
      <c r="J51" s="11">
        <v>0</v>
      </c>
      <c r="K51" s="11">
        <v>0</v>
      </c>
      <c r="L51" s="9">
        <v>1</v>
      </c>
      <c r="M51" t="s">
        <v>101</v>
      </c>
    </row>
    <row r="52" spans="1:16">
      <c r="A52" t="s">
        <v>102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 s="11">
        <v>1</v>
      </c>
      <c r="I52" s="11">
        <v>0</v>
      </c>
      <c r="J52" s="11">
        <v>0</v>
      </c>
      <c r="K52" s="11">
        <v>0</v>
      </c>
      <c r="L52" s="9">
        <v>0</v>
      </c>
      <c r="M52" s="6" t="s">
        <v>103</v>
      </c>
    </row>
    <row r="53" spans="1:16">
      <c r="A53" t="s">
        <v>104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 s="11">
        <v>1</v>
      </c>
      <c r="I53" s="11">
        <v>0</v>
      </c>
      <c r="J53" s="11">
        <v>0</v>
      </c>
      <c r="K53" s="11">
        <v>1</v>
      </c>
      <c r="L53" s="9">
        <v>1</v>
      </c>
      <c r="M53" t="s">
        <v>105</v>
      </c>
    </row>
    <row r="54" spans="1:16">
      <c r="A54" t="s">
        <v>106</v>
      </c>
      <c r="B54">
        <v>0</v>
      </c>
      <c r="C54">
        <v>1</v>
      </c>
      <c r="D54">
        <v>1</v>
      </c>
      <c r="E54">
        <v>0</v>
      </c>
      <c r="F54">
        <v>0</v>
      </c>
      <c r="G54">
        <v>0</v>
      </c>
      <c r="H54" s="11">
        <v>0</v>
      </c>
      <c r="I54" s="11">
        <v>0</v>
      </c>
      <c r="J54" s="11">
        <v>0</v>
      </c>
      <c r="K54" s="11">
        <v>0</v>
      </c>
      <c r="L54" s="9">
        <v>0</v>
      </c>
    </row>
    <row r="55" spans="1:16">
      <c r="A55" t="s">
        <v>107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 s="11">
        <v>1</v>
      </c>
      <c r="I55" s="11">
        <v>1</v>
      </c>
      <c r="J55" s="11">
        <v>0</v>
      </c>
      <c r="K55" s="11">
        <v>0</v>
      </c>
      <c r="L55" s="9">
        <v>1</v>
      </c>
    </row>
    <row r="56" spans="1:16">
      <c r="A56" t="s">
        <v>108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 s="11">
        <v>1</v>
      </c>
      <c r="I56" s="11">
        <v>1</v>
      </c>
      <c r="J56" s="11">
        <v>1</v>
      </c>
      <c r="K56" s="11">
        <v>0</v>
      </c>
      <c r="L56" s="9">
        <v>0</v>
      </c>
      <c r="M56" s="2" t="s">
        <v>109</v>
      </c>
    </row>
    <row r="57" spans="1:16">
      <c r="A57" t="s">
        <v>110</v>
      </c>
      <c r="B57">
        <f>SUM(B2:B56)</f>
        <v>6</v>
      </c>
      <c r="C57">
        <f t="shared" ref="C57:K57" si="0">SUM(C2:C56)</f>
        <v>30</v>
      </c>
      <c r="D57">
        <f t="shared" si="0"/>
        <v>7</v>
      </c>
      <c r="E57">
        <f t="shared" si="0"/>
        <v>4</v>
      </c>
      <c r="F57">
        <f t="shared" si="0"/>
        <v>6</v>
      </c>
      <c r="G57">
        <f t="shared" si="0"/>
        <v>2</v>
      </c>
      <c r="H57" s="11">
        <f t="shared" si="0"/>
        <v>39</v>
      </c>
      <c r="I57" s="11">
        <f t="shared" si="0"/>
        <v>14</v>
      </c>
      <c r="J57" s="11">
        <f t="shared" si="0"/>
        <v>5</v>
      </c>
      <c r="K57" s="11">
        <f t="shared" si="0"/>
        <v>6</v>
      </c>
      <c r="L57" s="9">
        <f>SUM(L2:L56)</f>
        <v>17</v>
      </c>
      <c r="N57" t="s">
        <v>111</v>
      </c>
      <c r="O57" t="s">
        <v>112</v>
      </c>
      <c r="P57" t="s">
        <v>113</v>
      </c>
    </row>
    <row r="58" spans="1:16">
      <c r="A58" t="s">
        <v>113</v>
      </c>
      <c r="B58" s="7">
        <f>(B57/54)*100</f>
        <v>11.111111111111111</v>
      </c>
      <c r="C58" s="7">
        <f t="shared" ref="C58:K58" si="1">(C57/54)*100</f>
        <v>55.555555555555557</v>
      </c>
      <c r="D58" s="7">
        <f t="shared" si="1"/>
        <v>12.962962962962962</v>
      </c>
      <c r="E58" s="7">
        <f t="shared" si="1"/>
        <v>7.4074074074074066</v>
      </c>
      <c r="F58" s="7">
        <f t="shared" si="1"/>
        <v>11.111111111111111</v>
      </c>
      <c r="G58" s="7">
        <f t="shared" si="1"/>
        <v>3.7037037037037033</v>
      </c>
      <c r="H58" s="12">
        <f t="shared" si="1"/>
        <v>72.222222222222214</v>
      </c>
      <c r="I58" s="12">
        <f t="shared" si="1"/>
        <v>25.925925925925924</v>
      </c>
      <c r="J58" s="12">
        <f t="shared" si="1"/>
        <v>9.2592592592592595</v>
      </c>
      <c r="K58" s="12">
        <f t="shared" si="1"/>
        <v>11.111111111111111</v>
      </c>
      <c r="L58" s="10">
        <f>(L57/54)*100</f>
        <v>31.481481481481481</v>
      </c>
      <c r="N58" s="9" t="s">
        <v>114</v>
      </c>
      <c r="O58">
        <v>8</v>
      </c>
      <c r="P58" s="13">
        <f>(O58/54)*100</f>
        <v>14.814814814814813</v>
      </c>
    </row>
    <row r="59" spans="1:16">
      <c r="N59" s="14" t="s">
        <v>115</v>
      </c>
      <c r="O59">
        <v>26</v>
      </c>
      <c r="P59" s="13">
        <f>(O59/54)*100</f>
        <v>48.148148148148145</v>
      </c>
    </row>
    <row r="60" spans="1:16">
      <c r="B60" t="s">
        <v>116</v>
      </c>
      <c r="N60" t="s">
        <v>117</v>
      </c>
      <c r="O60">
        <v>20</v>
      </c>
      <c r="P60" s="13">
        <f>(O60/54)*100</f>
        <v>37.037037037037038</v>
      </c>
    </row>
    <row r="62" spans="1:16">
      <c r="B62" t="s">
        <v>118</v>
      </c>
    </row>
    <row r="63" spans="1:16">
      <c r="B63" t="s">
        <v>119</v>
      </c>
    </row>
    <row r="64" spans="1:16">
      <c r="B64" t="s">
        <v>120</v>
      </c>
    </row>
    <row r="65" spans="2:2">
      <c r="B65" t="s">
        <v>121</v>
      </c>
    </row>
    <row r="67" spans="2:2">
      <c r="B67" t="s">
        <v>122</v>
      </c>
    </row>
    <row r="69" spans="2:2">
      <c r="B69" t="s">
        <v>123</v>
      </c>
    </row>
    <row r="71" spans="2:2">
      <c r="B71" s="1" t="s">
        <v>124</v>
      </c>
    </row>
    <row r="72" spans="2:2">
      <c r="B72" s="1" t="s">
        <v>125</v>
      </c>
    </row>
    <row r="73" spans="2:2">
      <c r="B73" s="1"/>
    </row>
    <row r="74" spans="2:2">
      <c r="B74" s="1" t="s">
        <v>126</v>
      </c>
    </row>
    <row r="75" spans="2:2">
      <c r="B75" s="1" t="s">
        <v>127</v>
      </c>
    </row>
    <row r="76" spans="2:2">
      <c r="B76" s="1" t="s">
        <v>128</v>
      </c>
    </row>
    <row r="78" spans="2:2">
      <c r="B78" s="1" t="s">
        <v>129</v>
      </c>
    </row>
    <row r="79" spans="2:2">
      <c r="B79" s="1" t="s">
        <v>130</v>
      </c>
    </row>
    <row r="81" spans="2:2">
      <c r="B81" t="s">
        <v>131</v>
      </c>
    </row>
    <row r="82" spans="2:2">
      <c r="B82" t="s">
        <v>132</v>
      </c>
    </row>
    <row r="86" spans="2:2">
      <c r="B86" s="1" t="s">
        <v>11</v>
      </c>
    </row>
    <row r="87" spans="2:2">
      <c r="B87" s="1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zoomScale="90" zoomScaleNormal="90" workbookViewId="0">
      <selection activeCell="L37" sqref="L37"/>
    </sheetView>
  </sheetViews>
  <sheetFormatPr baseColWidth="10" defaultColWidth="11.375" defaultRowHeight="14.25"/>
  <sheetData>
    <row r="1" spans="1:11">
      <c r="A1" s="11">
        <v>0</v>
      </c>
      <c r="B1" s="2">
        <v>0</v>
      </c>
      <c r="D1" s="11">
        <v>1</v>
      </c>
      <c r="E1" s="2">
        <v>1</v>
      </c>
      <c r="G1" s="11">
        <v>0</v>
      </c>
      <c r="H1" s="2">
        <v>0</v>
      </c>
      <c r="J1" s="11">
        <v>0</v>
      </c>
      <c r="K1" s="2">
        <v>0</v>
      </c>
    </row>
    <row r="2" spans="1:11">
      <c r="A2" s="11">
        <v>1</v>
      </c>
      <c r="B2" s="2">
        <v>1</v>
      </c>
      <c r="D2" s="11">
        <v>0</v>
      </c>
      <c r="E2" s="2">
        <v>0</v>
      </c>
      <c r="G2" s="11">
        <v>0</v>
      </c>
      <c r="H2" s="2">
        <v>0</v>
      </c>
      <c r="J2" s="11">
        <v>0</v>
      </c>
      <c r="K2" s="2">
        <v>0</v>
      </c>
    </row>
    <row r="3" spans="1:11">
      <c r="A3" s="11">
        <v>0</v>
      </c>
      <c r="B3" s="2">
        <v>0</v>
      </c>
      <c r="D3" s="11">
        <v>1</v>
      </c>
      <c r="E3" s="2">
        <v>1</v>
      </c>
      <c r="G3" s="11">
        <v>0</v>
      </c>
      <c r="H3" s="2">
        <v>0</v>
      </c>
      <c r="J3" s="11">
        <v>0</v>
      </c>
      <c r="K3" s="2">
        <v>0</v>
      </c>
    </row>
    <row r="4" spans="1:11">
      <c r="A4" s="11">
        <v>0</v>
      </c>
      <c r="B4" s="2">
        <v>0</v>
      </c>
      <c r="D4" s="11">
        <v>0</v>
      </c>
      <c r="E4" s="2">
        <v>0</v>
      </c>
      <c r="G4" s="11">
        <v>0</v>
      </c>
      <c r="H4" s="2">
        <v>0</v>
      </c>
      <c r="J4" s="11">
        <v>0</v>
      </c>
      <c r="K4" s="2">
        <v>0</v>
      </c>
    </row>
    <row r="5" spans="1:11">
      <c r="A5" s="11">
        <v>1</v>
      </c>
      <c r="B5" s="2">
        <v>1</v>
      </c>
      <c r="D5" s="11">
        <v>0</v>
      </c>
      <c r="E5" s="2">
        <v>0</v>
      </c>
      <c r="G5" s="11">
        <v>0</v>
      </c>
      <c r="H5" s="2">
        <v>0</v>
      </c>
      <c r="J5" s="11">
        <v>0</v>
      </c>
      <c r="K5" s="2">
        <v>0</v>
      </c>
    </row>
    <row r="6" spans="1:11">
      <c r="A6" s="11">
        <v>1</v>
      </c>
      <c r="B6" s="2">
        <v>0</v>
      </c>
      <c r="D6" s="11">
        <v>1</v>
      </c>
      <c r="E6" s="2">
        <v>0</v>
      </c>
      <c r="G6" s="11">
        <v>0</v>
      </c>
      <c r="H6" s="2">
        <v>0</v>
      </c>
      <c r="J6" s="11">
        <v>0</v>
      </c>
      <c r="K6" s="2">
        <v>0</v>
      </c>
    </row>
    <row r="7" spans="1:11">
      <c r="A7" s="11">
        <v>1</v>
      </c>
      <c r="B7" s="2">
        <v>1</v>
      </c>
      <c r="D7" s="11">
        <v>1</v>
      </c>
      <c r="E7" s="2">
        <v>1</v>
      </c>
      <c r="G7" s="11">
        <v>0</v>
      </c>
      <c r="H7" s="2">
        <v>0</v>
      </c>
      <c r="J7" s="11">
        <v>0</v>
      </c>
      <c r="K7" s="2">
        <v>0</v>
      </c>
    </row>
    <row r="8" spans="1:11">
      <c r="A8" s="11">
        <v>1</v>
      </c>
      <c r="B8" s="2">
        <v>1</v>
      </c>
      <c r="D8" s="11">
        <v>0</v>
      </c>
      <c r="E8" s="2">
        <v>0</v>
      </c>
      <c r="G8" s="11">
        <v>0</v>
      </c>
      <c r="H8" s="2">
        <v>0</v>
      </c>
      <c r="J8" s="11">
        <v>1</v>
      </c>
      <c r="K8" s="2">
        <v>1</v>
      </c>
    </row>
    <row r="9" spans="1:11">
      <c r="A9" s="11">
        <v>0</v>
      </c>
      <c r="B9" s="2">
        <v>0</v>
      </c>
      <c r="D9" s="11">
        <v>1</v>
      </c>
      <c r="E9" s="2">
        <v>1</v>
      </c>
      <c r="G9" s="11">
        <v>0</v>
      </c>
      <c r="H9" s="2">
        <v>0</v>
      </c>
      <c r="J9" s="11">
        <v>0</v>
      </c>
      <c r="K9" s="2">
        <v>0</v>
      </c>
    </row>
    <row r="10" spans="1:11">
      <c r="A10" s="11">
        <v>0</v>
      </c>
      <c r="B10" s="2">
        <v>0</v>
      </c>
      <c r="D10" s="11">
        <v>1</v>
      </c>
      <c r="E10" s="2">
        <v>1</v>
      </c>
      <c r="G10" s="11">
        <v>0</v>
      </c>
      <c r="H10" s="2">
        <v>0</v>
      </c>
      <c r="J10" s="11">
        <v>0</v>
      </c>
      <c r="K10" s="2">
        <v>0</v>
      </c>
    </row>
    <row r="11" spans="1:11">
      <c r="A11" s="11">
        <v>0</v>
      </c>
      <c r="B11" s="2">
        <v>0</v>
      </c>
      <c r="D11" s="11">
        <v>1</v>
      </c>
      <c r="E11" s="2">
        <v>1</v>
      </c>
      <c r="G11" s="11">
        <v>0</v>
      </c>
      <c r="H11" s="2">
        <v>0</v>
      </c>
      <c r="J11" s="11">
        <v>0</v>
      </c>
      <c r="K11" s="2">
        <v>0</v>
      </c>
    </row>
    <row r="12" spans="1:11">
      <c r="A12" s="11">
        <v>1</v>
      </c>
      <c r="B12" s="2">
        <v>1</v>
      </c>
      <c r="D12" s="11">
        <v>0</v>
      </c>
      <c r="E12" s="2">
        <v>0</v>
      </c>
      <c r="G12" s="11">
        <v>0</v>
      </c>
      <c r="H12" s="2">
        <v>0</v>
      </c>
      <c r="J12" s="11">
        <v>0</v>
      </c>
      <c r="K12" s="2">
        <v>0</v>
      </c>
    </row>
    <row r="13" spans="1:11">
      <c r="A13" s="11">
        <v>1</v>
      </c>
      <c r="B13" s="2">
        <v>1</v>
      </c>
      <c r="D13" s="11">
        <v>1</v>
      </c>
      <c r="E13" s="2">
        <v>1</v>
      </c>
      <c r="G13" s="11">
        <v>1</v>
      </c>
      <c r="H13" s="2">
        <v>1</v>
      </c>
      <c r="J13" s="11">
        <v>0</v>
      </c>
      <c r="K13" s="2">
        <v>0</v>
      </c>
    </row>
    <row r="14" spans="1:11">
      <c r="A14" s="11">
        <v>1</v>
      </c>
      <c r="B14" s="2">
        <v>1</v>
      </c>
      <c r="D14" s="11">
        <v>0</v>
      </c>
      <c r="E14" s="2">
        <v>0</v>
      </c>
      <c r="G14" s="11">
        <v>0</v>
      </c>
      <c r="H14" s="2">
        <v>0</v>
      </c>
      <c r="J14" s="11">
        <v>1</v>
      </c>
      <c r="K14" s="2">
        <v>1</v>
      </c>
    </row>
    <row r="15" spans="1:11">
      <c r="A15" s="11">
        <v>0</v>
      </c>
      <c r="B15" s="2">
        <v>0</v>
      </c>
      <c r="D15" s="11">
        <v>0</v>
      </c>
      <c r="E15" s="2">
        <v>0</v>
      </c>
      <c r="G15" s="11">
        <v>0</v>
      </c>
      <c r="H15" s="2">
        <v>0</v>
      </c>
      <c r="J15" s="11">
        <v>0</v>
      </c>
      <c r="K15" s="2">
        <v>0</v>
      </c>
    </row>
    <row r="16" spans="1:11">
      <c r="A16" s="11">
        <v>1</v>
      </c>
      <c r="B16" s="2">
        <v>1</v>
      </c>
      <c r="D16" s="11">
        <v>0</v>
      </c>
      <c r="E16" s="2">
        <v>0</v>
      </c>
      <c r="G16" s="11">
        <v>0</v>
      </c>
      <c r="H16" s="2">
        <v>0</v>
      </c>
      <c r="J16" s="11">
        <v>0</v>
      </c>
      <c r="K16" s="2">
        <v>0</v>
      </c>
    </row>
    <row r="17" spans="1:11">
      <c r="A17" s="11">
        <v>0</v>
      </c>
      <c r="B17" s="2">
        <v>0</v>
      </c>
      <c r="D17" s="11">
        <v>0</v>
      </c>
      <c r="E17" s="2">
        <v>0</v>
      </c>
      <c r="G17" s="11">
        <v>0</v>
      </c>
      <c r="H17" s="2">
        <v>0</v>
      </c>
      <c r="J17" s="11">
        <v>0</v>
      </c>
      <c r="K17" s="2">
        <v>0</v>
      </c>
    </row>
    <row r="18" spans="1:11">
      <c r="A18" s="11">
        <v>1</v>
      </c>
      <c r="B18" s="2">
        <v>1</v>
      </c>
      <c r="D18" s="11">
        <v>0</v>
      </c>
      <c r="E18" s="2">
        <v>1</v>
      </c>
      <c r="G18" s="11">
        <v>0</v>
      </c>
      <c r="H18" s="2">
        <v>0</v>
      </c>
      <c r="J18" s="11">
        <v>0</v>
      </c>
      <c r="K18" s="2">
        <v>0</v>
      </c>
    </row>
    <row r="19" spans="1:11">
      <c r="A19" s="11">
        <v>0</v>
      </c>
      <c r="B19" s="2">
        <v>0</v>
      </c>
      <c r="D19" s="11">
        <v>0</v>
      </c>
      <c r="E19" s="2">
        <v>0</v>
      </c>
      <c r="G19" s="11">
        <v>0</v>
      </c>
      <c r="H19" s="2">
        <v>0</v>
      </c>
      <c r="J19" s="11">
        <v>0</v>
      </c>
      <c r="K19" s="2">
        <v>0</v>
      </c>
    </row>
    <row r="20" spans="1:11">
      <c r="A20" s="11">
        <v>1</v>
      </c>
      <c r="B20" s="2">
        <v>1</v>
      </c>
      <c r="D20" s="11">
        <v>0</v>
      </c>
      <c r="E20" s="2">
        <v>0</v>
      </c>
      <c r="G20" s="11">
        <v>0</v>
      </c>
      <c r="H20" s="2">
        <v>0</v>
      </c>
      <c r="J20" s="11">
        <v>0</v>
      </c>
      <c r="K20" s="2">
        <v>0</v>
      </c>
    </row>
    <row r="21" spans="1:11">
      <c r="A21" s="11">
        <v>1</v>
      </c>
      <c r="B21" s="2">
        <v>1</v>
      </c>
      <c r="D21" s="11">
        <v>0</v>
      </c>
      <c r="E21" s="2">
        <v>1</v>
      </c>
      <c r="G21" s="11">
        <v>0</v>
      </c>
      <c r="H21" s="2">
        <v>0</v>
      </c>
      <c r="J21" s="11">
        <v>0</v>
      </c>
      <c r="K21" s="2">
        <v>0</v>
      </c>
    </row>
    <row r="22" spans="1:11">
      <c r="A22" s="11">
        <v>1</v>
      </c>
      <c r="B22" s="2">
        <v>1</v>
      </c>
      <c r="D22" s="11">
        <v>0</v>
      </c>
      <c r="E22" s="2">
        <v>0</v>
      </c>
      <c r="G22" s="11">
        <v>0</v>
      </c>
      <c r="H22" s="2">
        <v>0</v>
      </c>
      <c r="J22" s="11">
        <v>0</v>
      </c>
      <c r="K22" s="2">
        <v>1</v>
      </c>
    </row>
    <row r="23" spans="1:11">
      <c r="A23" s="11">
        <v>0</v>
      </c>
      <c r="B23" s="2">
        <v>0</v>
      </c>
      <c r="D23" s="11">
        <v>0</v>
      </c>
      <c r="E23" s="2">
        <v>0</v>
      </c>
      <c r="G23" s="11">
        <v>0</v>
      </c>
      <c r="H23" s="2">
        <v>0</v>
      </c>
      <c r="J23" s="11">
        <v>0</v>
      </c>
      <c r="K23" s="2">
        <v>0</v>
      </c>
    </row>
    <row r="24" spans="1:11">
      <c r="A24" s="11">
        <v>1</v>
      </c>
      <c r="B24" s="2">
        <v>1</v>
      </c>
      <c r="D24" s="11">
        <v>0</v>
      </c>
      <c r="E24" s="2">
        <v>0</v>
      </c>
      <c r="G24" s="11">
        <v>0</v>
      </c>
      <c r="H24" s="2">
        <v>0</v>
      </c>
      <c r="J24" s="11">
        <v>0</v>
      </c>
      <c r="K24" s="2">
        <v>0</v>
      </c>
    </row>
    <row r="25" spans="1:11">
      <c r="A25" s="11">
        <v>1</v>
      </c>
      <c r="B25" s="2">
        <v>0</v>
      </c>
      <c r="D25" s="11">
        <v>1</v>
      </c>
      <c r="E25" s="2">
        <v>1</v>
      </c>
      <c r="G25" s="11">
        <v>0</v>
      </c>
      <c r="H25" s="2">
        <v>0</v>
      </c>
      <c r="J25" s="11">
        <v>0</v>
      </c>
      <c r="K25" s="2">
        <v>0</v>
      </c>
    </row>
    <row r="26" spans="1:11">
      <c r="A26" s="11">
        <v>1</v>
      </c>
      <c r="B26" s="2">
        <v>1</v>
      </c>
      <c r="D26" s="11">
        <v>0</v>
      </c>
      <c r="E26" s="2">
        <v>0</v>
      </c>
      <c r="G26" s="11">
        <v>0</v>
      </c>
      <c r="H26" s="2">
        <v>0</v>
      </c>
      <c r="J26" s="11">
        <v>0</v>
      </c>
      <c r="K26" s="2">
        <v>0</v>
      </c>
    </row>
    <row r="27" spans="1:11">
      <c r="G27" t="s">
        <v>134</v>
      </c>
    </row>
    <row r="28" spans="1:11">
      <c r="A28" t="s">
        <v>135</v>
      </c>
      <c r="K28" t="s">
        <v>136</v>
      </c>
    </row>
    <row r="29" spans="1:11">
      <c r="E29" t="s">
        <v>137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Kappa Cohen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Irene Ferrando Palomares</cp:lastModifiedBy>
  <cp:revision/>
  <dcterms:created xsi:type="dcterms:W3CDTF">2024-05-29T05:58:29Z</dcterms:created>
  <dcterms:modified xsi:type="dcterms:W3CDTF">2025-07-22T10:55:16Z</dcterms:modified>
  <cp:category/>
  <cp:contentStatus/>
</cp:coreProperties>
</file>